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Eliana Toro\3. TRABAJO\3. SDA\2. Contratos\5. SDA-CPS-20250254\2. Cuenta de cobro\8. Septiembre\Anexos Septiembre\"/>
    </mc:Choice>
  </mc:AlternateContent>
  <xr:revisionPtr revIDLastSave="0" documentId="13_ncr:1_{42CD7F4F-0216-40FB-BD18-CFF11CCE8E07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Inscritas" sheetId="1" r:id="rId1"/>
    <sheet name="Cifras MR" sheetId="2" r:id="rId2"/>
  </sheets>
  <definedNames>
    <definedName name="_xlnm._FilterDatabase" localSheetId="0" hidden="1">Inscritas!$A$1:$I$41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" i="2" l="1"/>
  <c r="B7" i="2"/>
  <c r="B6" i="2"/>
  <c r="B9" i="2" s="1"/>
  <c r="B3" i="2"/>
  <c r="B2" i="2"/>
  <c r="B5" i="2" l="1"/>
</calcChain>
</file>

<file path=xl/sharedStrings.xml><?xml version="1.0" encoding="utf-8"?>
<sst xmlns="http://schemas.openxmlformats.org/spreadsheetml/2006/main" count="207" uniqueCount="93">
  <si>
    <t>No.</t>
  </si>
  <si>
    <t>Nombres y apellidos completos</t>
  </si>
  <si>
    <t>Número de identificación</t>
  </si>
  <si>
    <t>Telefono</t>
  </si>
  <si>
    <t>Correo electrónico</t>
  </si>
  <si>
    <t>Curso</t>
  </si>
  <si>
    <t>Inscritas a MR</t>
  </si>
  <si>
    <t>Estado</t>
  </si>
  <si>
    <t>Observaciones</t>
  </si>
  <si>
    <t>Adali Cabezas Moreno</t>
  </si>
  <si>
    <r>
      <rPr>
        <sz val="10"/>
        <color rgb="FF000000"/>
        <rFont val="&quot;Aptos Narrow&quot;, sans-serif"/>
      </rPr>
      <t>adali6496@hotmail.com</t>
    </r>
  </si>
  <si>
    <t>Patchwork</t>
  </si>
  <si>
    <t>Sí</t>
  </si>
  <si>
    <t>Antigua</t>
  </si>
  <si>
    <t>Adriana Marlen Chávez Ballen</t>
  </si>
  <si>
    <t>chavezadriana176@gmail.com</t>
  </si>
  <si>
    <t>Drapeado</t>
  </si>
  <si>
    <t>Alexandra Garzón Bernal</t>
  </si>
  <si>
    <t>alexandra.garzon2b@gmail.com</t>
  </si>
  <si>
    <t>Ana Beatriz Lopez Casilimas</t>
  </si>
  <si>
    <t>No</t>
  </si>
  <si>
    <t>Ana Gabriela Hernandez Castro</t>
  </si>
  <si>
    <t>izisbella4@gmail.com</t>
  </si>
  <si>
    <t>No*</t>
  </si>
  <si>
    <t>Ana Lucia Pulido Marín</t>
  </si>
  <si>
    <t>danteconfecciones@gmail.com</t>
  </si>
  <si>
    <t>Ana Maria Castinblanco Pachon</t>
  </si>
  <si>
    <t>Ana Sonia Muñoz Medina</t>
  </si>
  <si>
    <t>Soniam_69@hotmail.com</t>
  </si>
  <si>
    <t>Anyelo Alexander Robayo Grueso</t>
  </si>
  <si>
    <t>a2robayo@gmail.com</t>
  </si>
  <si>
    <t>Drapeado, Patchwork</t>
  </si>
  <si>
    <t>Nueva</t>
  </si>
  <si>
    <t>Carmen Yadira Peñuela</t>
  </si>
  <si>
    <t>yadiracarmenpenuela@gmail.com</t>
  </si>
  <si>
    <t>Cindy Dayan Moya Jiménez</t>
  </si>
  <si>
    <t>Cmoyajimenez1010@gmail.com</t>
  </si>
  <si>
    <t>Claudia Janneth Luque Diaz</t>
  </si>
  <si>
    <t>Claudia Mercedes Quiroga Monroy</t>
  </si>
  <si>
    <t>claudiaquirogam.e@gmail.com</t>
  </si>
  <si>
    <t>Claudia Patricia Jimenez Pinilla</t>
  </si>
  <si>
    <t>distritopatchwork@gmail.com</t>
  </si>
  <si>
    <t>Diana Marcela Miranda Trujillo</t>
  </si>
  <si>
    <t>Jediani2812@gmail.com</t>
  </si>
  <si>
    <t>Doralis Vargas Casas</t>
  </si>
  <si>
    <t>waomodaecologica@gmail.com</t>
  </si>
  <si>
    <t>Fanny Eliana Rodriguez Navarrete</t>
  </si>
  <si>
    <t>solo esta en el de inscripción</t>
  </si>
  <si>
    <t>Geraldine González Ariza</t>
  </si>
  <si>
    <t>ropaexpress.tallerdecostura@gmail.com</t>
  </si>
  <si>
    <t>Gloria Esperalda Hernandez Marulanda</t>
  </si>
  <si>
    <t>Heidy Dayan Martinez Lopez</t>
  </si>
  <si>
    <t>Ingrid Jasbleidy Garcia Avendaño</t>
  </si>
  <si>
    <t>ingridgarcia0316@hotmail.com</t>
  </si>
  <si>
    <t>Jairo David Parrado Ruiz</t>
  </si>
  <si>
    <t>jairodavidp25@gmail.com</t>
  </si>
  <si>
    <t>Jenny Paola Robayo Bernal</t>
  </si>
  <si>
    <t>304 2344299</t>
  </si>
  <si>
    <t>paolito8602@gmail.com</t>
  </si>
  <si>
    <t>Johana Milena Franco Mozo</t>
  </si>
  <si>
    <t>iguanasportever@gmail.com</t>
  </si>
  <si>
    <t>Jose Alfredo fagua Rivera</t>
  </si>
  <si>
    <t>alfredofagua@hotmail.com</t>
  </si>
  <si>
    <t>Karol Natalia Rojas Sanchez</t>
  </si>
  <si>
    <t>Katherin Johana Peñuela Medina</t>
  </si>
  <si>
    <t>Kat97oficial@gmail.com</t>
  </si>
  <si>
    <t>Laura Camila Forero Naranjo</t>
  </si>
  <si>
    <t>2camilaf3@gmail.com</t>
  </si>
  <si>
    <t>Lusely Valbuena Caro</t>
  </si>
  <si>
    <t>Luz Esperanza González Moreno</t>
  </si>
  <si>
    <t>luzesperanzag.m_67@hotmail.com</t>
  </si>
  <si>
    <t>Manuel Felipe Murcia Tovar</t>
  </si>
  <si>
    <t>manolomurto.1013@gmail.com</t>
  </si>
  <si>
    <t>Margin Mari Molina Hernandez</t>
  </si>
  <si>
    <r>
      <rPr>
        <sz val="10"/>
        <color rgb="FF000000"/>
        <rFont val="&quot;Aptos Narrow&quot;, sans-serif"/>
      </rPr>
      <t>Maryinmari@gmail.com</t>
    </r>
  </si>
  <si>
    <t>María Antonia Espinosa Sánchez</t>
  </si>
  <si>
    <t>peluditostejidos@gmail.com</t>
  </si>
  <si>
    <t>Maria Paula Castañeda Gómez</t>
  </si>
  <si>
    <t>Nancy Johana Camargo Sanchez</t>
  </si>
  <si>
    <t>Nancy victoria Núñez chaparro</t>
  </si>
  <si>
    <t>vikysanti28@hotmail.com</t>
  </si>
  <si>
    <t>Quiteria cecilia gil aguilera</t>
  </si>
  <si>
    <t>Cecigil00@outlook.es</t>
  </si>
  <si>
    <t>Sandra Milena Ramirez</t>
  </si>
  <si>
    <t>sandramilenar388@gmail.com</t>
  </si>
  <si>
    <t>Soraida Hidalgo león</t>
  </si>
  <si>
    <t>zzhizhidalgoleon@gmail.com</t>
  </si>
  <si>
    <t>Yurley Adriana Garzón Sotelo</t>
  </si>
  <si>
    <t>garzonyurley5@gmail.com</t>
  </si>
  <si>
    <t>MR</t>
  </si>
  <si>
    <t>Cantidad</t>
  </si>
  <si>
    <t>Imigrantes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</si>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</sst>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>
    <font>
      <sz val="10"/>
      <color rgb="FF000000"/>
      <name val="Arial"/>
      <scheme val="minor"/>
    </font>
    <font>
      <b/>
      <sz val="10"/>
      <color theme="1"/>
      <name val="&quot;Aptos Narrow&quot;"/>
    </font>
    <font>
      <b/>
      <sz val="10"/>
      <color theme="1"/>
      <name val="Arial"/>
      <family val="2"/>
    </font>
    <font>
      <sz val="10"/>
      <color theme="1"/>
      <name val="Arial"/>
      <family val="2"/>
      <scheme val="minor"/>
    </font>
    <font>
      <sz val="10"/>
      <color rgb="FF000000"/>
      <name val="&quot;Aptos Narrow&quot;"/>
    </font>
    <font>
      <sz val="10"/>
      <color rgb="FF000000"/>
      <name val="Arial"/>
      <family val="2"/>
    </font>
    <font>
      <b/>
      <sz val="10"/>
      <color theme="1"/>
      <name val="Arial"/>
      <family val="2"/>
      <scheme val="minor"/>
    </font>
    <font>
      <sz val="10"/>
      <color rgb="FF434343"/>
      <name val="Arial"/>
      <family val="2"/>
      <scheme val="minor"/>
    </font>
    <font>
      <sz val="10"/>
      <color rgb="FF000000"/>
      <name val="&quot;Aptos Narrow&quot;, sans-serif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CDD9D4"/>
        <bgColor rgb="FFCDD9D4"/>
      </patternFill>
    </fill>
  </fills>
  <borders count="8">
    <border>
      <left/>
      <right/>
      <top/>
      <bottom/>
      <diagonal/>
    </border>
    <border>
      <left style="thin">
        <color rgb="FF284E3F"/>
      </left>
      <right style="thin">
        <color rgb="FF356854"/>
      </right>
      <top style="thin">
        <color rgb="FF284E3F"/>
      </top>
      <bottom style="thin">
        <color rgb="FF284E3F"/>
      </bottom>
      <diagonal/>
    </border>
    <border>
      <left style="thin">
        <color rgb="FF356854"/>
      </left>
      <right style="thin">
        <color rgb="FF356854"/>
      </right>
      <top style="thin">
        <color rgb="FF284E3F"/>
      </top>
      <bottom style="thin">
        <color rgb="FF284E3F"/>
      </bottom>
      <diagonal/>
    </border>
    <border>
      <left style="thin">
        <color rgb="FF356854"/>
      </left>
      <right style="thin">
        <color rgb="FF284E3F"/>
      </right>
      <top style="thin">
        <color rgb="FF284E3F"/>
      </top>
      <bottom style="thin">
        <color rgb="FF284E3F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rgb="FFA6A6A6"/>
      </left>
      <right style="thin">
        <color rgb="FFFFFFFF"/>
      </right>
      <top style="thin">
        <color rgb="FFA6A6A6"/>
      </top>
      <bottom style="thin">
        <color rgb="FFA6A6A6"/>
      </bottom>
      <diagonal/>
    </border>
    <border>
      <left style="thin">
        <color rgb="FFA6A6A6"/>
      </left>
      <right style="thin">
        <color rgb="FFF6F8F9"/>
      </right>
      <top style="thin">
        <color rgb="FFA6A6A6"/>
      </top>
      <bottom style="thin">
        <color rgb="FFA6A6A6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4" fillId="2" borderId="4" xfId="0" applyFont="1" applyFill="1" applyBorder="1" applyAlignment="1">
      <alignment horizontal="left" vertical="center"/>
    </xf>
    <xf numFmtId="0" fontId="4" fillId="0" borderId="6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6" fillId="0" borderId="4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vertical="center"/>
    </xf>
    <xf numFmtId="0" fontId="7" fillId="3" borderId="4" xfId="0" applyFont="1" applyFill="1" applyBorder="1" applyAlignment="1">
      <alignment vertical="center"/>
    </xf>
    <xf numFmtId="0" fontId="7" fillId="0" borderId="4" xfId="0" applyFont="1" applyBorder="1"/>
    <xf numFmtId="0" fontId="3" fillId="0" borderId="4" xfId="0" applyFont="1" applyBorder="1"/>
    <xf numFmtId="0" fontId="7" fillId="3" borderId="4" xfId="0" applyFont="1" applyFill="1" applyBorder="1"/>
    <xf numFmtId="0" fontId="3" fillId="0" borderId="0" xfId="0" applyFont="1"/>
    <xf numFmtId="0" fontId="7" fillId="3" borderId="7" xfId="0" applyFont="1" applyFill="1" applyBorder="1"/>
    <xf numFmtId="0" fontId="3" fillId="3" borderId="7" xfId="0" applyFont="1" applyFill="1" applyBorder="1"/>
  </cellXfs>
  <cellStyles count="1">
    <cellStyle name="Normal" xfId="0" builtinId="0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border diagonalUp="0" diagonalDown="0">
        <left style="thin">
          <color rgb="FFA6A6A6"/>
        </left>
        <right style="thin">
          <color rgb="FFA6A6A6"/>
        </right>
        <top style="thin">
          <color rgb="FFA6A6A6"/>
        </top>
        <bottom style="thin">
          <color rgb="FFA6A6A6"/>
        </bottom>
        <vertical/>
        <horizontal/>
      </border>
    </dxf>
    <dxf>
      <fill>
        <patternFill patternType="solid">
          <fgColor rgb="FFF6F8F9"/>
          <bgColor rgb="FFF6F8F9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6F8F9"/>
          <bgColor rgb="FFF6F8F9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CDD9D4"/>
          <bgColor rgb="FFCDD9D4"/>
        </patternFill>
      </fill>
    </dxf>
    <dxf>
      <fill>
        <patternFill patternType="solid">
          <fgColor rgb="FFF6F8F9"/>
          <bgColor rgb="FFF6F8F9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356854"/>
          <bgColor rgb="FF356854"/>
        </patternFill>
      </fill>
    </dxf>
    <dxf>
      <fill>
        <patternFill patternType="solid">
          <fgColor rgb="FFF6F8F9"/>
          <bgColor rgb="FFF6F8F9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356854"/>
          <bgColor rgb="FF356854"/>
        </patternFill>
      </fill>
    </dxf>
  </dxfs>
  <tableStyles count="4">
    <tableStyle name="Inscritas-style" pivot="0" count="3" xr9:uid="{00000000-0011-0000-FFFF-FFFF00000000}">
      <tableStyleElement type="headerRow" dxfId="11"/>
      <tableStyleElement type="firstRowStripe" dxfId="10"/>
      <tableStyleElement type="secondRowStripe" dxfId="9"/>
    </tableStyle>
    <tableStyle name="Cifras MR-style" pivot="0" count="4" xr9:uid="{00000000-0011-0000-FFFF-FFFF01000000}">
      <tableStyleElement type="headerRow" dxfId="8"/>
      <tableStyleElement type="totalRow" dxfId="5"/>
      <tableStyleElement type="firstRowStripe" dxfId="7"/>
      <tableStyleElement type="secondRowStripe" dxfId="6"/>
    </tableStyle>
    <tableStyle name="Cifras MR-style 2" pivot="0" count="2" xr9:uid="{00000000-0011-0000-FFFF-FFFF02000000}">
      <tableStyleElement type="firstRowStripe" dxfId="4"/>
      <tableStyleElement type="secondRowStripe" dxfId="3"/>
    </tableStyle>
    <tableStyle name="Cifras MR-style 3" pivot="0" count="2" xr9:uid="{00000000-0011-0000-FFFF-FFFF03000000}">
      <tableStyleElement type="firstRowStripe" dxfId="2"/>
      <tableStyleElement type="secondRowStripe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Inscritas" displayName="Inscritas" ref="A1:I41">
  <autoFilter ref="A1:I41" xr:uid="{00000000-0009-0000-0100-000001000000}"/>
  <tableColumns count="9">
    <tableColumn id="1" xr3:uid="{00000000-0010-0000-0000-000001000000}" name="No."/>
    <tableColumn id="2" xr3:uid="{00000000-0010-0000-0000-000002000000}" name="Nombres y apellidos completos"/>
    <tableColumn id="3" xr3:uid="{00000000-0010-0000-0000-000003000000}" name="Número de identificación"/>
    <tableColumn id="4" xr3:uid="{00000000-0010-0000-0000-000004000000}" name="Telefono"/>
    <tableColumn id="5" xr3:uid="{00000000-0010-0000-0000-000005000000}" name="Correo electrónico"/>
    <tableColumn id="6" xr3:uid="{00000000-0010-0000-0000-000006000000}" name="Curso"/>
    <tableColumn id="7" xr3:uid="{00000000-0010-0000-0000-000007000000}" name="Inscritas a MR"/>
    <tableColumn id="8" xr3:uid="{00000000-0010-0000-0000-000008000000}" name="Estado"/>
    <tableColumn id="9" xr3:uid="{00000000-0010-0000-0000-000009000000}" name="Observaciones"/>
  </tableColumns>
  <tableStyleInfo name="Inscritas-style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Activas_MR" displayName="Activas_MR" ref="A1:C5" totalsRowCount="1">
  <tableColumns count="3">
    <tableColumn id="1" xr3:uid="{00000000-0010-0000-0100-000001000000}" name="MR" totalsRowLabel="Total"/>
    <tableColumn id="2" xr3:uid="{00000000-0010-0000-0100-000002000000}" name="Cantidad" totalsRowFunction="custom">
      <totalsRowFormula>SUM(B2:B4)</totalsRowFormula>
    </tableColumn>
    <tableColumn id="3" xr3:uid="{00000000-0010-0000-0100-000003000000}" name="Observaciones"/>
  </tableColumns>
  <tableStyleInfo name="Cifras MR-style" showFirstColumn="1" showLastColumn="1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_1" displayName="Table_1" ref="B6:C9" headerRowCount="0">
  <tableColumns count="2">
    <tableColumn id="1" xr3:uid="{00000000-0010-0000-0200-000001000000}" name="Column1"/>
    <tableColumn id="2" xr3:uid="{BDB339B6-2012-48B6-995D-DA998530233F}" name="Columna1" dataDxfId="0"/>
  </tableColumns>
  <tableStyleInfo name="Cifras MR-style 2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hyperlink" Target="mailto:Maryinmari@gmail.com" TargetMode="External"/><Relationship Id="rId1" Type="http://schemas.openxmlformats.org/officeDocument/2006/relationships/hyperlink" Target="mailto:adali6496@hotmail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Z41"/>
  <sheetViews>
    <sheetView workbookViewId="0">
      <pane ySplit="1" topLeftCell="A2" activePane="bottomLeft" state="frozen"/>
      <selection pane="bottomLeft" activeCell="B3" sqref="B3"/>
    </sheetView>
  </sheetViews>
  <sheetFormatPr baseColWidth="10" defaultColWidth="12.6640625" defaultRowHeight="15.75" customHeight="1"/>
  <cols>
    <col min="1" max="1" width="9" customWidth="1"/>
    <col min="2" max="2" width="31.6640625" customWidth="1"/>
    <col min="3" max="3" width="19.44140625" customWidth="1"/>
    <col min="5" max="5" width="32.109375" customWidth="1"/>
    <col min="6" max="6" width="25.88671875" customWidth="1"/>
    <col min="7" max="8" width="14.44140625" customWidth="1"/>
    <col min="9" max="9" width="41.6640625" customWidth="1"/>
  </cols>
  <sheetData>
    <row r="1" spans="1:26" ht="36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4" t="s">
        <v>8</v>
      </c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3.2">
      <c r="A2" s="6">
        <v>1</v>
      </c>
      <c r="B2" s="6" t="s">
        <v>9</v>
      </c>
      <c r="C2" s="6">
        <v>20871267</v>
      </c>
      <c r="D2" s="6">
        <v>3008677051</v>
      </c>
      <c r="E2" s="6" t="s">
        <v>10</v>
      </c>
      <c r="F2" s="7" t="s">
        <v>11</v>
      </c>
      <c r="G2" s="8" t="s">
        <v>12</v>
      </c>
      <c r="H2" s="9" t="s">
        <v>13</v>
      </c>
      <c r="I2" s="9"/>
    </row>
    <row r="3" spans="1:26" ht="13.2">
      <c r="A3" s="10">
        <v>2</v>
      </c>
      <c r="B3" s="6" t="s">
        <v>14</v>
      </c>
      <c r="C3" s="6">
        <v>52994259</v>
      </c>
      <c r="D3" s="6">
        <v>3022368687</v>
      </c>
      <c r="E3" s="6" t="s">
        <v>15</v>
      </c>
      <c r="F3" s="7" t="s">
        <v>16</v>
      </c>
      <c r="G3" s="11" t="s">
        <v>12</v>
      </c>
      <c r="H3" s="9" t="s">
        <v>13</v>
      </c>
      <c r="I3" s="7"/>
    </row>
    <row r="4" spans="1:26" ht="13.2">
      <c r="A4" s="10">
        <v>3</v>
      </c>
      <c r="B4" s="6" t="s">
        <v>17</v>
      </c>
      <c r="C4" s="6">
        <v>52581858</v>
      </c>
      <c r="D4" s="6">
        <v>3115740634</v>
      </c>
      <c r="E4" s="6" t="s">
        <v>18</v>
      </c>
      <c r="F4" s="7" t="s">
        <v>16</v>
      </c>
      <c r="G4" s="12" t="s">
        <v>12</v>
      </c>
      <c r="H4" s="9" t="s">
        <v>13</v>
      </c>
      <c r="I4" s="7"/>
    </row>
    <row r="5" spans="1:26" ht="13.2">
      <c r="A5" s="6">
        <v>4</v>
      </c>
      <c r="B5" s="6" t="s">
        <v>19</v>
      </c>
      <c r="C5" s="6">
        <v>51717595</v>
      </c>
      <c r="D5" s="6"/>
      <c r="E5" s="6"/>
      <c r="F5" s="7" t="s">
        <v>11</v>
      </c>
      <c r="G5" s="11" t="s">
        <v>20</v>
      </c>
      <c r="H5" s="7"/>
      <c r="I5" s="7"/>
    </row>
    <row r="6" spans="1:26" ht="13.2">
      <c r="A6" s="6">
        <v>5</v>
      </c>
      <c r="B6" s="6" t="s">
        <v>21</v>
      </c>
      <c r="C6" s="6">
        <v>1126244877</v>
      </c>
      <c r="D6" s="6">
        <v>3028315097</v>
      </c>
      <c r="E6" s="6" t="s">
        <v>22</v>
      </c>
      <c r="F6" s="7" t="s">
        <v>11</v>
      </c>
      <c r="G6" s="12" t="s">
        <v>23</v>
      </c>
      <c r="H6" s="9" t="s">
        <v>13</v>
      </c>
      <c r="I6" s="7"/>
    </row>
    <row r="7" spans="1:26" ht="13.2">
      <c r="A7" s="10">
        <v>6</v>
      </c>
      <c r="B7" s="6" t="s">
        <v>24</v>
      </c>
      <c r="C7" s="6">
        <v>39747556</v>
      </c>
      <c r="D7" s="6">
        <v>3143508069</v>
      </c>
      <c r="E7" s="6" t="s">
        <v>25</v>
      </c>
      <c r="F7" s="7" t="s">
        <v>16</v>
      </c>
      <c r="G7" s="11" t="s">
        <v>12</v>
      </c>
      <c r="H7" s="9" t="s">
        <v>13</v>
      </c>
      <c r="I7" s="7"/>
    </row>
    <row r="8" spans="1:26" ht="13.2">
      <c r="A8" s="10">
        <v>7</v>
      </c>
      <c r="B8" s="6" t="s">
        <v>26</v>
      </c>
      <c r="C8" s="6">
        <v>41555413</v>
      </c>
      <c r="D8" s="6"/>
      <c r="E8" s="6"/>
      <c r="F8" s="7" t="s">
        <v>11</v>
      </c>
      <c r="G8" s="12" t="s">
        <v>20</v>
      </c>
      <c r="H8" s="7"/>
      <c r="I8" s="7"/>
    </row>
    <row r="9" spans="1:26" ht="13.2">
      <c r="A9" s="6">
        <v>8</v>
      </c>
      <c r="B9" s="6" t="s">
        <v>27</v>
      </c>
      <c r="C9" s="6">
        <v>30313337</v>
      </c>
      <c r="D9" s="6">
        <v>3104166484</v>
      </c>
      <c r="E9" s="6" t="s">
        <v>28</v>
      </c>
      <c r="F9" s="7" t="s">
        <v>11</v>
      </c>
      <c r="G9" s="11" t="s">
        <v>12</v>
      </c>
      <c r="H9" s="9" t="s">
        <v>13</v>
      </c>
      <c r="I9" s="7"/>
    </row>
    <row r="10" spans="1:26" ht="13.2">
      <c r="A10" s="6">
        <v>9</v>
      </c>
      <c r="B10" s="6" t="s">
        <v>29</v>
      </c>
      <c r="C10" s="6">
        <v>79778708</v>
      </c>
      <c r="D10" s="6">
        <v>3132008295</v>
      </c>
      <c r="E10" s="6" t="s">
        <v>30</v>
      </c>
      <c r="F10" s="7" t="s">
        <v>31</v>
      </c>
      <c r="G10" s="12" t="s">
        <v>12</v>
      </c>
      <c r="H10" s="9" t="s">
        <v>32</v>
      </c>
      <c r="I10" s="7"/>
    </row>
    <row r="11" spans="1:26" ht="13.2">
      <c r="A11" s="10">
        <v>10</v>
      </c>
      <c r="B11" s="6" t="s">
        <v>33</v>
      </c>
      <c r="C11" s="6">
        <v>6012299</v>
      </c>
      <c r="D11" s="6">
        <v>3225118209</v>
      </c>
      <c r="E11" s="6" t="s">
        <v>34</v>
      </c>
      <c r="F11" s="7" t="s">
        <v>11</v>
      </c>
      <c r="G11" s="11" t="s">
        <v>23</v>
      </c>
      <c r="H11" s="9" t="s">
        <v>13</v>
      </c>
      <c r="I11" s="7"/>
    </row>
    <row r="12" spans="1:26" ht="13.2">
      <c r="A12" s="10">
        <v>11</v>
      </c>
      <c r="B12" s="6" t="s">
        <v>35</v>
      </c>
      <c r="C12" s="6">
        <v>1010179802</v>
      </c>
      <c r="D12" s="6">
        <v>3203092729</v>
      </c>
      <c r="E12" s="6" t="s">
        <v>36</v>
      </c>
      <c r="F12" s="7" t="s">
        <v>16</v>
      </c>
      <c r="G12" s="12" t="s">
        <v>12</v>
      </c>
      <c r="H12" s="9" t="s">
        <v>13</v>
      </c>
      <c r="I12" s="7"/>
    </row>
    <row r="13" spans="1:26" ht="13.2">
      <c r="A13" s="6">
        <v>12</v>
      </c>
      <c r="B13" s="6" t="s">
        <v>37</v>
      </c>
      <c r="C13" s="6">
        <v>52048188</v>
      </c>
      <c r="D13" s="6"/>
      <c r="E13" s="6"/>
      <c r="F13" s="7" t="s">
        <v>16</v>
      </c>
      <c r="G13" s="11" t="s">
        <v>20</v>
      </c>
      <c r="H13" s="7"/>
      <c r="I13" s="7"/>
    </row>
    <row r="14" spans="1:26" ht="13.2">
      <c r="A14" s="6">
        <v>13</v>
      </c>
      <c r="B14" s="6" t="s">
        <v>38</v>
      </c>
      <c r="C14" s="6">
        <v>52470953</v>
      </c>
      <c r="D14" s="6">
        <v>3012722607</v>
      </c>
      <c r="E14" s="6" t="s">
        <v>39</v>
      </c>
      <c r="F14" s="7" t="s">
        <v>16</v>
      </c>
      <c r="G14" s="12" t="s">
        <v>12</v>
      </c>
      <c r="H14" s="9" t="s">
        <v>13</v>
      </c>
      <c r="I14" s="7"/>
    </row>
    <row r="15" spans="1:26" ht="13.2">
      <c r="A15" s="10">
        <v>14</v>
      </c>
      <c r="B15" s="6" t="s">
        <v>40</v>
      </c>
      <c r="C15" s="6">
        <v>39616198</v>
      </c>
      <c r="D15" s="6">
        <v>3204650782</v>
      </c>
      <c r="E15" s="6" t="s">
        <v>41</v>
      </c>
      <c r="F15" s="7" t="s">
        <v>16</v>
      </c>
      <c r="G15" s="11" t="s">
        <v>12</v>
      </c>
      <c r="H15" s="9" t="s">
        <v>13</v>
      </c>
      <c r="I15" s="7"/>
    </row>
    <row r="16" spans="1:26" ht="13.2">
      <c r="A16" s="10">
        <v>15</v>
      </c>
      <c r="B16" s="6" t="s">
        <v>42</v>
      </c>
      <c r="C16" s="6">
        <v>52983243</v>
      </c>
      <c r="D16" s="6">
        <v>3182870003</v>
      </c>
      <c r="E16" s="6" t="s">
        <v>43</v>
      </c>
      <c r="F16" s="7" t="s">
        <v>11</v>
      </c>
      <c r="G16" s="12" t="s">
        <v>12</v>
      </c>
      <c r="H16" s="9" t="s">
        <v>13</v>
      </c>
      <c r="I16" s="7"/>
    </row>
    <row r="17" spans="1:9" ht="13.2">
      <c r="A17" s="6">
        <v>16</v>
      </c>
      <c r="B17" s="6" t="s">
        <v>44</v>
      </c>
      <c r="C17" s="6">
        <v>63299668</v>
      </c>
      <c r="D17" s="6">
        <v>3175376326</v>
      </c>
      <c r="E17" s="6" t="s">
        <v>45</v>
      </c>
      <c r="F17" s="7" t="s">
        <v>11</v>
      </c>
      <c r="G17" s="11" t="s">
        <v>12</v>
      </c>
      <c r="H17" s="9" t="s">
        <v>13</v>
      </c>
      <c r="I17" s="7"/>
    </row>
    <row r="18" spans="1:9" ht="13.2">
      <c r="A18" s="6">
        <v>17</v>
      </c>
      <c r="B18" s="6" t="s">
        <v>46</v>
      </c>
      <c r="C18" s="6">
        <v>52314091</v>
      </c>
      <c r="D18" s="6"/>
      <c r="E18" s="6"/>
      <c r="F18" s="7" t="s">
        <v>11</v>
      </c>
      <c r="G18" s="8" t="s">
        <v>12</v>
      </c>
      <c r="H18" s="9" t="s">
        <v>32</v>
      </c>
      <c r="I18" s="9" t="s">
        <v>47</v>
      </c>
    </row>
    <row r="19" spans="1:9" ht="13.2">
      <c r="A19" s="10">
        <v>18</v>
      </c>
      <c r="B19" s="6" t="s">
        <v>48</v>
      </c>
      <c r="C19" s="6">
        <v>1032471216</v>
      </c>
      <c r="D19" s="6">
        <v>3197744813</v>
      </c>
      <c r="E19" s="6" t="s">
        <v>49</v>
      </c>
      <c r="F19" s="7" t="s">
        <v>11</v>
      </c>
      <c r="G19" s="11" t="s">
        <v>12</v>
      </c>
      <c r="H19" s="9" t="s">
        <v>13</v>
      </c>
      <c r="I19" s="7"/>
    </row>
    <row r="20" spans="1:9" ht="13.2">
      <c r="A20" s="10">
        <v>19</v>
      </c>
      <c r="B20" s="6" t="s">
        <v>50</v>
      </c>
      <c r="C20" s="6">
        <v>39675490</v>
      </c>
      <c r="D20" s="6"/>
      <c r="E20" s="6"/>
      <c r="F20" s="7" t="s">
        <v>16</v>
      </c>
      <c r="G20" s="12" t="s">
        <v>20</v>
      </c>
      <c r="H20" s="9" t="s">
        <v>32</v>
      </c>
      <c r="I20" s="9" t="s">
        <v>47</v>
      </c>
    </row>
    <row r="21" spans="1:9" ht="13.2">
      <c r="A21" s="6">
        <v>20</v>
      </c>
      <c r="B21" s="6" t="s">
        <v>51</v>
      </c>
      <c r="C21" s="6">
        <v>1018468973</v>
      </c>
      <c r="D21" s="6"/>
      <c r="E21" s="6"/>
      <c r="F21" s="7" t="s">
        <v>16</v>
      </c>
      <c r="G21" s="11" t="s">
        <v>20</v>
      </c>
      <c r="H21" s="7"/>
      <c r="I21" s="7"/>
    </row>
    <row r="22" spans="1:9" ht="13.2">
      <c r="A22" s="6">
        <v>21</v>
      </c>
      <c r="B22" s="6" t="s">
        <v>52</v>
      </c>
      <c r="C22" s="6">
        <v>52885735</v>
      </c>
      <c r="D22" s="6">
        <v>3108095592</v>
      </c>
      <c r="E22" s="6" t="s">
        <v>53</v>
      </c>
      <c r="F22" s="7" t="s">
        <v>16</v>
      </c>
      <c r="G22" s="12" t="s">
        <v>12</v>
      </c>
      <c r="H22" s="9" t="s">
        <v>13</v>
      </c>
      <c r="I22" s="7"/>
    </row>
    <row r="23" spans="1:9" ht="13.2">
      <c r="A23" s="10">
        <v>22</v>
      </c>
      <c r="B23" s="6" t="s">
        <v>54</v>
      </c>
      <c r="C23" s="6">
        <v>1010239673</v>
      </c>
      <c r="D23" s="6">
        <v>3134842902</v>
      </c>
      <c r="E23" s="6" t="s">
        <v>55</v>
      </c>
      <c r="F23" s="7" t="s">
        <v>31</v>
      </c>
      <c r="G23" s="11" t="s">
        <v>20</v>
      </c>
      <c r="H23" s="7"/>
      <c r="I23" s="7"/>
    </row>
    <row r="24" spans="1:9" ht="13.2">
      <c r="A24" s="10">
        <v>23</v>
      </c>
      <c r="B24" s="6" t="s">
        <v>56</v>
      </c>
      <c r="C24" s="6">
        <v>1014180438</v>
      </c>
      <c r="D24" s="6" t="s">
        <v>57</v>
      </c>
      <c r="E24" s="6" t="s">
        <v>58</v>
      </c>
      <c r="F24" s="7" t="s">
        <v>16</v>
      </c>
      <c r="G24" s="12" t="s">
        <v>20</v>
      </c>
      <c r="H24" s="7"/>
      <c r="I24" s="7"/>
    </row>
    <row r="25" spans="1:9" ht="13.2">
      <c r="A25" s="6">
        <v>24</v>
      </c>
      <c r="B25" s="6" t="s">
        <v>59</v>
      </c>
      <c r="C25" s="6">
        <v>1130673631</v>
      </c>
      <c r="D25" s="6">
        <v>3187923813</v>
      </c>
      <c r="E25" s="6" t="s">
        <v>60</v>
      </c>
      <c r="F25" s="7" t="s">
        <v>16</v>
      </c>
      <c r="G25" s="11" t="s">
        <v>12</v>
      </c>
      <c r="H25" s="9" t="s">
        <v>13</v>
      </c>
      <c r="I25" s="7"/>
    </row>
    <row r="26" spans="1:9" ht="13.2">
      <c r="A26" s="6">
        <v>25</v>
      </c>
      <c r="B26" s="6" t="s">
        <v>61</v>
      </c>
      <c r="C26" s="6">
        <v>79817429</v>
      </c>
      <c r="D26" s="6">
        <v>3103443553</v>
      </c>
      <c r="E26" s="6" t="s">
        <v>62</v>
      </c>
      <c r="F26" s="7" t="s">
        <v>16</v>
      </c>
      <c r="G26" s="12" t="s">
        <v>12</v>
      </c>
      <c r="H26" s="9" t="s">
        <v>13</v>
      </c>
      <c r="I26" s="7"/>
    </row>
    <row r="27" spans="1:9" ht="13.2">
      <c r="A27" s="10">
        <v>26</v>
      </c>
      <c r="B27" s="6" t="s">
        <v>63</v>
      </c>
      <c r="C27" s="6">
        <v>1001316967</v>
      </c>
      <c r="D27" s="6"/>
      <c r="E27" s="6"/>
      <c r="F27" s="7" t="s">
        <v>16</v>
      </c>
      <c r="G27" s="11" t="s">
        <v>20</v>
      </c>
      <c r="H27" s="7"/>
      <c r="I27" s="7"/>
    </row>
    <row r="28" spans="1:9" ht="13.2">
      <c r="A28" s="10">
        <v>27</v>
      </c>
      <c r="B28" s="6" t="s">
        <v>64</v>
      </c>
      <c r="C28" s="6">
        <v>1014293888</v>
      </c>
      <c r="D28" s="6">
        <v>3124753391</v>
      </c>
      <c r="E28" s="6" t="s">
        <v>65</v>
      </c>
      <c r="F28" s="7" t="s">
        <v>16</v>
      </c>
      <c r="G28" s="12" t="s">
        <v>12</v>
      </c>
      <c r="H28" s="9" t="s">
        <v>13</v>
      </c>
      <c r="I28" s="7"/>
    </row>
    <row r="29" spans="1:9" ht="13.2">
      <c r="A29" s="6">
        <v>28</v>
      </c>
      <c r="B29" s="6" t="s">
        <v>66</v>
      </c>
      <c r="C29" s="6">
        <v>1030701869</v>
      </c>
      <c r="D29" s="6">
        <v>3246292978</v>
      </c>
      <c r="E29" s="6" t="s">
        <v>67</v>
      </c>
      <c r="F29" s="7" t="s">
        <v>31</v>
      </c>
      <c r="G29" s="11" t="s">
        <v>12</v>
      </c>
      <c r="H29" s="9" t="s">
        <v>13</v>
      </c>
      <c r="I29" s="7"/>
    </row>
    <row r="30" spans="1:9" ht="13.2">
      <c r="A30" s="6">
        <v>29</v>
      </c>
      <c r="B30" s="6" t="s">
        <v>68</v>
      </c>
      <c r="C30" s="6">
        <v>1097391429</v>
      </c>
      <c r="D30" s="6"/>
      <c r="E30" s="6"/>
      <c r="F30" s="7" t="s">
        <v>16</v>
      </c>
      <c r="G30" s="12" t="s">
        <v>20</v>
      </c>
      <c r="H30" s="7"/>
      <c r="I30" s="7"/>
    </row>
    <row r="31" spans="1:9" ht="13.2">
      <c r="A31" s="10">
        <v>30</v>
      </c>
      <c r="B31" s="6" t="s">
        <v>69</v>
      </c>
      <c r="C31" s="6">
        <v>39722073</v>
      </c>
      <c r="D31" s="6">
        <v>3143368107</v>
      </c>
      <c r="E31" s="6" t="s">
        <v>70</v>
      </c>
      <c r="F31" s="7" t="s">
        <v>11</v>
      </c>
      <c r="G31" s="13" t="s">
        <v>12</v>
      </c>
      <c r="H31" s="9" t="s">
        <v>32</v>
      </c>
      <c r="I31" s="9" t="s">
        <v>47</v>
      </c>
    </row>
    <row r="32" spans="1:9" ht="13.2">
      <c r="A32" s="10">
        <v>31</v>
      </c>
      <c r="B32" s="6" t="s">
        <v>71</v>
      </c>
      <c r="C32" s="6">
        <v>1023030816</v>
      </c>
      <c r="D32" s="6">
        <v>3132291143</v>
      </c>
      <c r="E32" s="6" t="s">
        <v>72</v>
      </c>
      <c r="F32" s="7" t="s">
        <v>31</v>
      </c>
      <c r="G32" s="8" t="s">
        <v>12</v>
      </c>
      <c r="H32" s="9" t="s">
        <v>32</v>
      </c>
      <c r="I32" s="9" t="s">
        <v>47</v>
      </c>
    </row>
    <row r="33" spans="1:9" ht="13.2">
      <c r="A33" s="6">
        <v>32</v>
      </c>
      <c r="B33" s="6" t="s">
        <v>73</v>
      </c>
      <c r="C33" s="6">
        <v>4917318</v>
      </c>
      <c r="D33" s="6">
        <v>3105558655</v>
      </c>
      <c r="E33" s="6" t="s">
        <v>74</v>
      </c>
      <c r="F33" s="7" t="s">
        <v>11</v>
      </c>
      <c r="G33" s="11" t="s">
        <v>23</v>
      </c>
      <c r="H33" s="9" t="s">
        <v>13</v>
      </c>
      <c r="I33" s="7"/>
    </row>
    <row r="34" spans="1:9" ht="13.2">
      <c r="A34" s="6">
        <v>33</v>
      </c>
      <c r="B34" s="6" t="s">
        <v>75</v>
      </c>
      <c r="C34" s="6">
        <v>42054111</v>
      </c>
      <c r="D34" s="6">
        <v>3153469637</v>
      </c>
      <c r="E34" s="6" t="s">
        <v>76</v>
      </c>
      <c r="F34" s="7" t="s">
        <v>16</v>
      </c>
      <c r="G34" s="12" t="s">
        <v>12</v>
      </c>
      <c r="H34" s="9" t="s">
        <v>13</v>
      </c>
      <c r="I34" s="7"/>
    </row>
    <row r="35" spans="1:9" ht="13.2">
      <c r="A35" s="10">
        <v>34</v>
      </c>
      <c r="B35" s="6" t="s">
        <v>77</v>
      </c>
      <c r="C35" s="6">
        <v>1023371078</v>
      </c>
      <c r="D35" s="6"/>
      <c r="E35" s="6"/>
      <c r="F35" s="7" t="s">
        <v>16</v>
      </c>
      <c r="G35" s="11" t="s">
        <v>20</v>
      </c>
      <c r="H35" s="7"/>
      <c r="I35" s="7"/>
    </row>
    <row r="36" spans="1:9" ht="13.2">
      <c r="A36" s="10">
        <v>35</v>
      </c>
      <c r="B36" s="6" t="s">
        <v>78</v>
      </c>
      <c r="C36" s="6">
        <v>52753680</v>
      </c>
      <c r="D36" s="6"/>
      <c r="E36" s="6"/>
      <c r="F36" s="7" t="s">
        <v>11</v>
      </c>
      <c r="G36" s="12" t="s">
        <v>20</v>
      </c>
      <c r="H36" s="7"/>
      <c r="I36" s="7"/>
    </row>
    <row r="37" spans="1:9" ht="13.2">
      <c r="A37" s="6">
        <v>36</v>
      </c>
      <c r="B37" s="6" t="s">
        <v>79</v>
      </c>
      <c r="C37" s="6">
        <v>1012324766</v>
      </c>
      <c r="D37" s="6">
        <v>3143146459</v>
      </c>
      <c r="E37" s="6" t="s">
        <v>80</v>
      </c>
      <c r="F37" s="7" t="s">
        <v>11</v>
      </c>
      <c r="G37" s="13" t="s">
        <v>12</v>
      </c>
      <c r="H37" s="9" t="s">
        <v>32</v>
      </c>
      <c r="I37" s="9" t="s">
        <v>47</v>
      </c>
    </row>
    <row r="38" spans="1:9" ht="13.2">
      <c r="A38" s="6">
        <v>37</v>
      </c>
      <c r="B38" s="6" t="s">
        <v>81</v>
      </c>
      <c r="C38" s="6">
        <v>52157135</v>
      </c>
      <c r="D38" s="6">
        <v>3016138938</v>
      </c>
      <c r="E38" s="6" t="s">
        <v>82</v>
      </c>
      <c r="F38" s="7" t="s">
        <v>11</v>
      </c>
      <c r="G38" s="12" t="s">
        <v>12</v>
      </c>
      <c r="H38" s="9" t="s">
        <v>13</v>
      </c>
      <c r="I38" s="7"/>
    </row>
    <row r="39" spans="1:9" ht="13.2">
      <c r="A39" s="10">
        <v>38</v>
      </c>
      <c r="B39" s="6" t="s">
        <v>83</v>
      </c>
      <c r="C39" s="6">
        <v>52132737</v>
      </c>
      <c r="D39" s="6">
        <v>3026082726</v>
      </c>
      <c r="E39" s="6" t="s">
        <v>84</v>
      </c>
      <c r="F39" s="7" t="s">
        <v>16</v>
      </c>
      <c r="G39" s="11" t="s">
        <v>12</v>
      </c>
      <c r="H39" s="9" t="s">
        <v>13</v>
      </c>
      <c r="I39" s="7"/>
    </row>
    <row r="40" spans="1:9" ht="13.2">
      <c r="A40" s="10">
        <v>39</v>
      </c>
      <c r="B40" s="6" t="s">
        <v>85</v>
      </c>
      <c r="C40" s="6">
        <v>52501747</v>
      </c>
      <c r="D40" s="6">
        <v>3144496914</v>
      </c>
      <c r="E40" s="6" t="s">
        <v>86</v>
      </c>
      <c r="F40" s="7" t="s">
        <v>11</v>
      </c>
      <c r="G40" s="8" t="s">
        <v>12</v>
      </c>
      <c r="H40" s="9" t="s">
        <v>32</v>
      </c>
      <c r="I40" s="9" t="s">
        <v>47</v>
      </c>
    </row>
    <row r="41" spans="1:9" ht="13.2">
      <c r="A41" s="6">
        <v>40</v>
      </c>
      <c r="B41" s="6" t="s">
        <v>87</v>
      </c>
      <c r="C41" s="6">
        <v>10131152691</v>
      </c>
      <c r="D41" s="6">
        <v>3167968553</v>
      </c>
      <c r="E41" s="6" t="s">
        <v>88</v>
      </c>
      <c r="F41" s="7" t="s">
        <v>31</v>
      </c>
      <c r="G41" s="11" t="s">
        <v>12</v>
      </c>
      <c r="H41" s="9" t="s">
        <v>13</v>
      </c>
      <c r="I41" s="7"/>
    </row>
  </sheetData>
  <dataValidations count="3">
    <dataValidation type="list" allowBlank="1" sqref="G2:G41" xr:uid="{00000000-0002-0000-0000-000000000000}">
      <formula1>"Sí,No,No*"</formula1>
    </dataValidation>
    <dataValidation type="list" allowBlank="1" sqref="H2:H41" xr:uid="{00000000-0002-0000-0000-000001000000}">
      <formula1>"Antigua,Nueva"</formula1>
    </dataValidation>
    <dataValidation type="list" allowBlank="1" sqref="F2:F41" xr:uid="{00000000-0002-0000-0000-000002000000}">
      <formula1>"Patchwork,Drapeado,Drapeado, Patchwork"</formula1>
    </dataValidation>
  </dataValidations>
  <hyperlinks>
    <hyperlink ref="E2" r:id="rId1" xr:uid="{00000000-0004-0000-0000-000000000000}"/>
    <hyperlink ref="E33" r:id="rId2" xr:uid="{00000000-0004-0000-0000-000001000000}"/>
  </hyperlinks>
  <pageMargins left="0.7" right="0.7" top="0.75" bottom="0.75" header="0.3" footer="0.3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C11"/>
  <sheetViews>
    <sheetView tabSelected="1" workbookViewId="0">
      <pane ySplit="1" topLeftCell="A2" activePane="bottomLeft" state="frozen"/>
      <selection pane="bottomLeft" activeCell="E7" sqref="E7"/>
    </sheetView>
  </sheetViews>
  <sheetFormatPr baseColWidth="10" defaultColWidth="12.6640625" defaultRowHeight="15.75" customHeight="1"/>
  <cols>
    <col min="3" max="3" width="17.77734375" customWidth="1"/>
  </cols>
  <sheetData>
    <row r="1" spans="1:3" ht="13.2">
      <c r="A1" s="14" t="s">
        <v>89</v>
      </c>
      <c r="B1" s="14" t="s">
        <v>90</v>
      </c>
      <c r="C1" s="15" t="s">
        <v>8</v>
      </c>
    </row>
    <row r="2" spans="1:3" ht="21.75" customHeight="1">
      <c r="A2" s="16" t="s">
        <v>12</v>
      </c>
      <c r="B2" s="16">
        <f>COUNTIF(Inscritas[Inscritas a MR],A2)</f>
        <v>26</v>
      </c>
      <c r="C2" s="16"/>
    </row>
    <row r="3" spans="1:3" ht="21.75" customHeight="1">
      <c r="A3" s="16" t="s">
        <v>20</v>
      </c>
      <c r="B3" s="16">
        <f>COUNTIF(Inscritas[Inscritas a MR],A3)</f>
        <v>11</v>
      </c>
      <c r="C3" s="16"/>
    </row>
    <row r="4" spans="1:3" ht="21.75" customHeight="1">
      <c r="A4" s="16" t="s">
        <v>23</v>
      </c>
      <c r="B4" s="16">
        <v>3</v>
      </c>
      <c r="C4" s="16" t="s">
        <v>91</v>
      </c>
    </row>
    <row r="5" spans="1:3" ht="21.75" customHeight="1">
      <c r="A5" s="17" t="s">
        <v>92</v>
      </c>
      <c r="B5" s="17">
        <f>SUM(B2:B4)</f>
        <v>40</v>
      </c>
      <c r="C5" s="17"/>
    </row>
    <row r="6" spans="1:3" ht="21.75" customHeight="1">
      <c r="A6" s="18" t="s">
        <v>13</v>
      </c>
      <c r="B6" s="18">
        <f>COUNTIF(Inscritas[Estado],A6)</f>
        <v>23</v>
      </c>
      <c r="C6" s="19"/>
    </row>
    <row r="7" spans="1:3" ht="21.75" customHeight="1">
      <c r="A7" s="18" t="s">
        <v>32</v>
      </c>
      <c r="B7" s="18">
        <f>COUNTIF(Inscritas[Estado],A7)</f>
        <v>7</v>
      </c>
      <c r="C7" s="19"/>
    </row>
    <row r="8" spans="1:3" ht="21.75" customHeight="1">
      <c r="A8" s="18"/>
      <c r="B8" s="18">
        <f>COUNTIF(Inscritas[Estado],"")</f>
        <v>10</v>
      </c>
      <c r="C8" s="19"/>
    </row>
    <row r="9" spans="1:3" ht="21.75" customHeight="1">
      <c r="A9" s="20" t="s">
        <v>92</v>
      </c>
      <c r="B9" s="22">
        <f>SUM(B6:B8)</f>
        <v>40</v>
      </c>
      <c r="C9" s="23"/>
    </row>
    <row r="11" spans="1:3" ht="13.2">
      <c r="A11" s="21"/>
    </row>
  </sheetData>
  <pageMargins left="0.7" right="0.7" top="0.75" bottom="0.75" header="0.3" footer="0.3"/>
  <tableParts count="2">
    <tablePart r:id="rId1"/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Inscritas</vt:lpstr>
      <vt:lpstr>Cifras MR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Eliana Isabel Toro Huertas</cp:lastModifiedBy>
  <dcterms:modified xsi:type="dcterms:W3CDTF">2025-09-30T00:11:10Z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2025-09-30T00:11:10Z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de2fffed-60b8-42b2-a465-00fee1de04ba</vt:lpwstr>
  </property>
  <property fmtid="{D5CDD505-2E9C-101B-9397-08002B2CF9AE}" pid="7" name="MSIP_Label_defa4170-0d19-0005-0004-bc88714345d2_ActionId">
    <vt:lpwstr>cc47010f-ea2a-4174-821b-a3bde89d2f74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